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YNDHANUR FAYLER\SCAN  26.04.23\Hastiqacucak\2024\Mankapartezner\"/>
    </mc:Choice>
  </mc:AlternateContent>
  <xr:revisionPtr revIDLastSave="0" documentId="13_ncr:1_{66B90596-FEA4-4A9D-BB24-2DBF2CB138AB}" xr6:coauthVersionLast="47" xr6:coauthVersionMax="47" xr10:uidLastSave="{00000000-0000-0000-0000-000000000000}"/>
  <bookViews>
    <workbookView minimized="1" xWindow="7545" yWindow="4530" windowWidth="21600" windowHeight="11295" xr2:uid="{BE02566E-DD85-4D71-A67D-86310D97207B}"/>
  </bookViews>
  <sheets>
    <sheet name="77-7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'77-7 (2)'!$A$1:$E$38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E16" i="1"/>
  <c r="C15" i="1"/>
  <c r="E15" i="1" s="1"/>
  <c r="E14" i="1"/>
  <c r="E13" i="1"/>
  <c r="E12" i="1"/>
  <c r="E34" i="1" l="1"/>
  <c r="C34" i="1"/>
</calcChain>
</file>

<file path=xl/sharedStrings.xml><?xml version="1.0" encoding="utf-8"?>
<sst xmlns="http://schemas.openxmlformats.org/spreadsheetml/2006/main" count="39" uniqueCount="39">
  <si>
    <t>Հավելված 72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</si>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</sst>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0" borderId="1" xfId="2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5375014C-96DC-4F95-B7D2-90A8C2794152}"/>
    <cellStyle name="Normal_37-hastiqacucak" xfId="2" xr:uid="{F0C54656-3571-435E-BD35-43771457315A}"/>
    <cellStyle name="Normal_Sheet1" xfId="1" xr:uid="{4FACF6D9-ED23-4B54-937F-C7438707D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NwAgAEEATQAAAAAAAAAAAAAAAAAAAAAAAAAAAAAAAAAAAAAAAAAAAAAAAAAAAAAAAAAAAAAAAAAAAAAAAAAAAAAAAAAAAAAAAAAAAAAAAAAAAAAAAAAAAAAAAAAAAAAAAADoBwQAAgACAAsAJ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3MzVaMCMGCSqGSIb3DQEJBDEWBBTXKqn9zPeyjqZg8ZTj6uVE6ePA5TArBgsqhkiG9w0BCRACDDEcMBowGDAWBBRE5xMFRVajmd/v2Zzf5CvSbEm8HjANBgkqhkiG9w0BAQEFAASCAQAQ/fWQISwvfqN21gSgj9yrrEk9/AEAdH8/KaNqWF5xFzI3y0gJA5ZEiMYchI3mg3/eMxTAKQPatc/qfHeuGSkWDUA44IcUyGm9FntDwycT9pIVN0AouyrKEm/0aPQsn5NhisER5nZqoWT5WZUkT3uH0lcS55Jtz8l0BM6IPlkyekzO6kQt37QoJGTpUf2XqRICOW4KoohHg+tmHspHIN6RuLrn9TZbIFeC7JfXNdzmmv4EIZaF386g85mDmkHz6DRe7uuTecEVFvFymye8FZYMySI7YDSkXD6KMHLXU+FyayH63GCvVc9VAGWSzvK2DL/5/N12AYfA8NsHt+5dsgT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1657350</xdr:colOff>
          <xdr:row>37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/2024/MANKAPARTEZ/Naxahashiv_mankapartez_2024/Finansavorman_hashvark/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/2024/MANKAPARTEZ/Naxahashiv_mankapartez_2024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0FFCA-6F1B-42EB-A34A-8B2BE050F8B4}">
  <sheetPr codeName="Sheet1">
    <tabColor theme="4" tint="0.59999389629810485"/>
  </sheetPr>
  <dimension ref="A1:E38"/>
  <sheetViews>
    <sheetView tabSelected="1" view="pageBreakPreview" topLeftCell="A8" zoomScale="80" zoomScaleNormal="80" zoomScaleSheetLayoutView="80" workbookViewId="0">
      <selection activeCell="L38" sqref="L38"/>
    </sheetView>
  </sheetViews>
  <sheetFormatPr defaultRowHeight="16.5" x14ac:dyDescent="0.25"/>
  <cols>
    <col min="1" max="1" width="4" style="6" customWidth="1"/>
    <col min="2" max="2" width="45.140625" style="6" customWidth="1"/>
    <col min="3" max="3" width="13.28515625" style="6" customWidth="1"/>
    <col min="4" max="4" width="27" style="6" bestFit="1" customWidth="1"/>
    <col min="5" max="5" width="26" style="6" customWidth="1"/>
    <col min="6" max="6" width="9.7109375" style="6" bestFit="1" customWidth="1"/>
    <col min="7" max="7" width="10" style="6" bestFit="1" customWidth="1"/>
    <col min="8" max="8" width="11" style="6" bestFit="1" customWidth="1"/>
    <col min="9" max="9" width="12.7109375" style="6" bestFit="1" customWidth="1"/>
    <col min="10" max="13" width="9.28515625" style="6" bestFit="1" customWidth="1"/>
    <col min="14" max="14" width="12.140625" style="6" bestFit="1" customWidth="1"/>
    <col min="15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5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24">
        <f>C12*D12</f>
        <v>216320</v>
      </c>
    </row>
    <row r="13" spans="1:5" ht="34.5" x14ac:dyDescent="0.25">
      <c r="A13" s="14">
        <v>2</v>
      </c>
      <c r="B13" s="11" t="s">
        <v>14</v>
      </c>
      <c r="C13" s="15">
        <v>1</v>
      </c>
      <c r="D13" s="13">
        <v>164320</v>
      </c>
      <c r="E13" s="2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24">
        <f t="shared" si="0"/>
        <v>152880</v>
      </c>
    </row>
    <row r="15" spans="1:5" ht="17.25" x14ac:dyDescent="0.25">
      <c r="A15" s="14">
        <v>4</v>
      </c>
      <c r="B15" s="11" t="s">
        <v>16</v>
      </c>
      <c r="C15" s="15">
        <f>6*1.17</f>
        <v>7.02</v>
      </c>
      <c r="D15" s="13">
        <v>161200</v>
      </c>
      <c r="E15" s="24">
        <f t="shared" si="0"/>
        <v>1131624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24">
        <f t="shared" si="0"/>
        <v>225680</v>
      </c>
    </row>
    <row r="17" spans="1:5" ht="17.25" x14ac:dyDescent="0.25">
      <c r="A17" s="14">
        <v>6</v>
      </c>
      <c r="B17" s="11" t="s">
        <v>18</v>
      </c>
      <c r="C17" s="15">
        <f>7*0.25</f>
        <v>1.75</v>
      </c>
      <c r="D17" s="13">
        <v>161200</v>
      </c>
      <c r="E17" s="24">
        <f t="shared" si="0"/>
        <v>282100</v>
      </c>
    </row>
    <row r="18" spans="1:5" ht="17.25" x14ac:dyDescent="0.25">
      <c r="A18" s="10">
        <v>7</v>
      </c>
      <c r="B18" s="11" t="s">
        <v>19</v>
      </c>
      <c r="C18" s="15">
        <f>4*0.25</f>
        <v>1</v>
      </c>
      <c r="D18" s="13">
        <v>161200</v>
      </c>
      <c r="E18" s="24">
        <f t="shared" si="0"/>
        <v>161200</v>
      </c>
    </row>
    <row r="19" spans="1:5" ht="17.25" x14ac:dyDescent="0.25">
      <c r="A19" s="14">
        <v>8</v>
      </c>
      <c r="B19" s="11" t="s">
        <v>20</v>
      </c>
      <c r="C19" s="15">
        <v>1</v>
      </c>
      <c r="D19" s="13">
        <v>161200</v>
      </c>
      <c r="E19" s="2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24">
        <f t="shared" si="0"/>
        <v>161200</v>
      </c>
    </row>
    <row r="21" spans="1:5" ht="17.25" x14ac:dyDescent="0.25">
      <c r="A21" s="14">
        <v>10</v>
      </c>
      <c r="B21" s="11" t="s">
        <v>22</v>
      </c>
      <c r="C21" s="15">
        <f>6*1</f>
        <v>6</v>
      </c>
      <c r="D21" s="13">
        <v>150800</v>
      </c>
      <c r="E21" s="24">
        <f t="shared" si="0"/>
        <v>904800</v>
      </c>
    </row>
    <row r="22" spans="1:5" ht="34.5" x14ac:dyDescent="0.25">
      <c r="A22" s="10">
        <v>11</v>
      </c>
      <c r="B22" s="11" t="s">
        <v>23</v>
      </c>
      <c r="C22" s="15">
        <v>1.3</v>
      </c>
      <c r="D22" s="13">
        <v>150800</v>
      </c>
      <c r="E22" s="24">
        <f t="shared" si="0"/>
        <v>196040</v>
      </c>
    </row>
    <row r="23" spans="1:5" ht="17.25" x14ac:dyDescent="0.25">
      <c r="A23" s="14">
        <v>12</v>
      </c>
      <c r="B23" s="11" t="s">
        <v>24</v>
      </c>
      <c r="C23" s="15">
        <v>1</v>
      </c>
      <c r="D23" s="13">
        <v>119600</v>
      </c>
      <c r="E23" s="2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135200</v>
      </c>
      <c r="E24" s="24">
        <f t="shared" si="0"/>
        <v>135200</v>
      </c>
    </row>
    <row r="25" spans="1:5" ht="17.25" x14ac:dyDescent="0.25">
      <c r="A25" s="14">
        <v>14</v>
      </c>
      <c r="B25" s="11" t="s">
        <v>26</v>
      </c>
      <c r="C25" s="15">
        <v>2</v>
      </c>
      <c r="D25" s="13">
        <v>124800</v>
      </c>
      <c r="E25" s="24">
        <f t="shared" si="0"/>
        <v>249600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24">
        <f t="shared" si="0"/>
        <v>119600</v>
      </c>
    </row>
    <row r="27" spans="1:5" ht="17.25" x14ac:dyDescent="0.25">
      <c r="A27" s="14">
        <v>16</v>
      </c>
      <c r="B27" s="11" t="s">
        <v>28</v>
      </c>
      <c r="C27" s="15">
        <v>1</v>
      </c>
      <c r="D27" s="13">
        <v>124800</v>
      </c>
      <c r="E27" s="24">
        <f t="shared" si="0"/>
        <v>124800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119600</v>
      </c>
      <c r="E28" s="24">
        <f t="shared" si="0"/>
        <v>119600</v>
      </c>
    </row>
    <row r="29" spans="1:5" ht="17.25" x14ac:dyDescent="0.25">
      <c r="A29" s="14">
        <v>18</v>
      </c>
      <c r="B29" s="11" t="s">
        <v>30</v>
      </c>
      <c r="C29" s="15">
        <v>0.5</v>
      </c>
      <c r="D29" s="13">
        <v>119600</v>
      </c>
      <c r="E29" s="2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</v>
      </c>
      <c r="D30" s="13">
        <v>119600</v>
      </c>
      <c r="E30" s="24">
        <f t="shared" si="0"/>
        <v>119600</v>
      </c>
    </row>
    <row r="31" spans="1:5" ht="17.25" x14ac:dyDescent="0.25">
      <c r="A31" s="10">
        <v>19</v>
      </c>
      <c r="B31" s="11" t="s">
        <v>32</v>
      </c>
      <c r="C31" s="16">
        <v>2</v>
      </c>
      <c r="D31" s="13">
        <v>119600</v>
      </c>
      <c r="E31" s="24">
        <f t="shared" si="0"/>
        <v>239200</v>
      </c>
    </row>
    <row r="32" spans="1:5" ht="17.25" x14ac:dyDescent="0.25">
      <c r="A32" s="14">
        <v>20</v>
      </c>
      <c r="B32" s="11" t="s">
        <v>33</v>
      </c>
      <c r="C32" s="15">
        <v>1</v>
      </c>
      <c r="D32" s="13">
        <v>119600</v>
      </c>
      <c r="E32" s="24">
        <f t="shared" si="0"/>
        <v>119600</v>
      </c>
    </row>
    <row r="33" spans="1:5" ht="17.25" x14ac:dyDescent="0.25">
      <c r="A33" s="10">
        <v>21</v>
      </c>
      <c r="B33" s="11" t="s">
        <v>34</v>
      </c>
      <c r="C33" s="15">
        <v>3</v>
      </c>
      <c r="D33" s="13">
        <v>119600</v>
      </c>
      <c r="E33" s="24">
        <f t="shared" si="0"/>
        <v>358800</v>
      </c>
    </row>
    <row r="34" spans="1:5" s="20" customFormat="1" ht="17.25" x14ac:dyDescent="0.25">
      <c r="A34" s="17"/>
      <c r="B34" s="18" t="s">
        <v>35</v>
      </c>
      <c r="C34" s="19">
        <f t="shared" ref="C34:E34" si="1">SUM(C12:C33)</f>
        <v>37.97</v>
      </c>
      <c r="D34" s="19"/>
      <c r="E34" s="25">
        <f t="shared" si="1"/>
        <v>5522764</v>
      </c>
    </row>
    <row r="35" spans="1:5" ht="22.5" customHeight="1" x14ac:dyDescent="0.25"/>
    <row r="36" spans="1:5" customFormat="1" ht="38.25" customHeight="1" x14ac:dyDescent="0.25">
      <c r="A36" s="30" t="s">
        <v>36</v>
      </c>
      <c r="B36" s="30"/>
      <c r="C36" s="30"/>
      <c r="D36" s="30"/>
      <c r="E36" s="30"/>
    </row>
    <row r="37" spans="1:5" customFormat="1" ht="15" x14ac:dyDescent="0.25">
      <c r="A37" s="21"/>
      <c r="B37" s="21"/>
      <c r="C37" s="21"/>
      <c r="D37" s="4"/>
      <c r="E37" s="4"/>
    </row>
    <row r="38" spans="1:5" customFormat="1" ht="114" customHeight="1" x14ac:dyDescent="0.25">
      <c r="A38" s="22" t="s">
        <v>37</v>
      </c>
      <c r="B38" s="6"/>
      <c r="C38" s="26"/>
      <c r="D38" s="26"/>
      <c r="E38" s="23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1657350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77-7 (2)</vt:lpstr>
      <vt:lpstr>'77-7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https://mul2.yerevan.am/tasks/1425501/oneclick/77.xlsx?token=81ee8f2eebed954f627e25212c3f8ad3</cp:keywords>
  <cp:lastModifiedBy>finance 25</cp:lastModifiedBy>
  <dcterms:created xsi:type="dcterms:W3CDTF">2024-03-28T06:04:29Z</dcterms:created>
  <dcterms:modified xsi:type="dcterms:W3CDTF">2024-07-29T07:48:28Z</dcterms:modified>
</cp:coreProperties>
</file>